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63" i="1"/>
  <c r="AS64"/>
  <c r="AO63"/>
  <c r="AO64"/>
  <c r="AO69"/>
  <c r="AO70"/>
  <c r="AS46"/>
  <c r="AS47"/>
  <c r="AO46"/>
  <c r="AO47"/>
  <c r="AA37"/>
  <c r="AA41"/>
  <c r="AS69"/>
  <c r="AS70"/>
  <c r="AA64"/>
  <c r="AA63" s="1"/>
  <c r="AO16"/>
  <c r="AS16"/>
  <c r="AA16"/>
  <c r="AO24"/>
  <c r="AA24"/>
  <c r="AS24"/>
  <c r="AS26"/>
  <c r="AO26"/>
  <c r="AA26"/>
  <c r="AS28"/>
  <c r="AS15" s="1"/>
  <c r="AO28"/>
  <c r="AA28"/>
  <c r="AS37"/>
  <c r="AS36" s="1"/>
  <c r="AO37"/>
  <c r="AO36" s="1"/>
  <c r="AA36"/>
  <c r="AS41"/>
  <c r="AS40" s="1"/>
  <c r="AO41"/>
  <c r="AO40" s="1"/>
  <c r="AA40"/>
  <c r="AA47"/>
  <c r="AA69"/>
  <c r="AA70"/>
  <c r="AS66"/>
  <c r="AS67"/>
  <c r="AO66"/>
  <c r="AO67"/>
  <c r="AA66"/>
  <c r="AA67"/>
  <c r="AA61"/>
  <c r="AA60" s="1"/>
  <c r="AS50"/>
  <c r="AS49" s="1"/>
  <c r="AO50"/>
  <c r="AO49" s="1"/>
  <c r="AA50"/>
  <c r="AA49" s="1"/>
  <c r="AA15" l="1"/>
  <c r="AA72" s="1"/>
  <c r="AO15"/>
  <c r="AO72" s="1"/>
  <c r="AS72"/>
</calcChain>
</file>

<file path=xl/sharedStrings.xml><?xml version="1.0" encoding="utf-8"?>
<sst xmlns="http://schemas.openxmlformats.org/spreadsheetml/2006/main" count="507" uniqueCount="156">
  <si>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</si>
  <si>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</si>
  <si>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</si>
  <si>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</si>
  <si>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</si>
  <si>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</si>
  <si>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</si>
  <si>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</si>
  <si>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</si>
  <si>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</si>
  <si>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</si>
  <si>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</si>
  <si>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</si>
  <si>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</si>
  <si>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</si>
  <si>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</si>
  <si>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</si>
  <si>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</si>
  <si>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</si>
  <si>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</si>
  <si>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</si>
  <si>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</si>
  <si>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</si>
  <si>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</si>
  <si>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</si>
  <si>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</si>
  <si>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</si>
  <si>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</si>
  <si>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</si>
  <si>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</si>
  <si>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</si>
  <si>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</si>
  <si>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</si>
  <si>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</si>
  <si>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</si>
  <si>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</si>
  <si>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</si>
  <si>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</si>
  <si>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</si>
  <si>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</si>
  <si>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</si>
  <si>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</si>
  <si>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</si>
  <si>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</si>
  <si>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</si>
  <si>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</si>
  <si>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</si>
  <si>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</si>
  <si>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</si>
  <si>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</si>
  <si>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</si>
  <si>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</si>
  <si>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</si>
  <si>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</si>
  <si>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</si>
  <si>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</si>
  <si>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</si>
  <si>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</si>
  <si>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</si>
  <si>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</si>
  <si>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</si>
  <si>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</si>
  <si>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</si>
  <si>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</si>
  <si>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</si>
  <si>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</si>
  <si>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</si>
  <si>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</si>
  <si>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</si>
  <si>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</si>
  <si>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</si>
  <si>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</si>
  <si>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</si>
  <si>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</si>
  <si>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</si>
  <si>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</si>
  <si>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</si>
  <si>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</si>
  <si>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</si>
  <si>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</si>
  <si>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</si>
  <si>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</si>
  <si>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</si>
  <si>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</si>
  <si>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</si>
  <si>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</si>
  <si>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</si>
  <si>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</si>
  <si>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</si>
  <si>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</si>
  <si>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</si>
  <si>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</si>
  <si>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</si>
  <si>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</si>
  <si>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</si>
  <si>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</si>
  <si>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</si>
  <si>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</si>
  <si>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</si>
  <si>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</si>
  <si>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</si>
  <si>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</si>
  <si>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</si>
  <si>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</si>
  <si>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</si>
  <si>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</si>
  <si>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</si>
  <si>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</si>
  <si>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</si>
  <si>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</si>
  <si>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</si>
  <si>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</si>
  <si>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</si>
  <si>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</si>
  <si>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</si>
  <si>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</si>
  <si>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</si>
  <si>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</si>
  <si>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</si>
  <si>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</si>
  <si>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</si>
  <si>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</si>
  <si>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</si>
  <si>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</si>
  <si>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</si>
  <si>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</si>
  <si>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</si>
  <si>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</si>
  <si>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</si>
  <si>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</si>
  <si>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</si>
  <si>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</si>
  <si>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</si>
  <si>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</si>
  <si>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</si>
  <si>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</si>
  <si>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</si>
  <si>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</si>
  <si>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</si>
  <si>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</si>
  <si>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</si>
  <si>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</si>
  <si>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</si>
  <si>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</si>
  <si>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</si>
  <si>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</si>
  <si>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"О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</si>
  <si>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</si>
  <si>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</si>
  <si>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</si>
  <si>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</si>
  <si>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</si>
  <si>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</si>
  <si>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</si>
  <si>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26.12.2019 № 103 </t>
  </si>
  <si>
    <t>Приложение 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</si>
</sst>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2" sqref="AS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155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146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147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</row>
    <row r="10" spans="1:49" ht="48.75" customHeight="1">
      <c r="A10" s="24" t="s">
        <v>149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7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6" t="s">
        <v>9</v>
      </c>
      <c r="G12" s="26" t="s">
        <v>9</v>
      </c>
      <c r="H12" s="26" t="s">
        <v>9</v>
      </c>
      <c r="I12" s="26" t="s">
        <v>9</v>
      </c>
      <c r="J12" s="26" t="s">
        <v>9</v>
      </c>
      <c r="K12" s="26" t="s">
        <v>9</v>
      </c>
      <c r="L12" s="26" t="s">
        <v>9</v>
      </c>
      <c r="M12" s="26" t="s">
        <v>9</v>
      </c>
      <c r="N12" s="26" t="s">
        <v>9</v>
      </c>
      <c r="O12" s="26" t="s">
        <v>9</v>
      </c>
      <c r="P12" s="26" t="s">
        <v>9</v>
      </c>
      <c r="Q12" s="26" t="s">
        <v>9</v>
      </c>
      <c r="R12" s="26" t="s">
        <v>9</v>
      </c>
      <c r="S12" s="26" t="s">
        <v>9</v>
      </c>
      <c r="T12" s="26" t="s">
        <v>10</v>
      </c>
      <c r="U12" s="26" t="s">
        <v>11</v>
      </c>
      <c r="V12" s="26" t="s">
        <v>12</v>
      </c>
      <c r="W12" s="26" t="s">
        <v>13</v>
      </c>
      <c r="X12" s="26" t="s">
        <v>14</v>
      </c>
      <c r="Y12" s="26" t="s">
        <v>15</v>
      </c>
      <c r="Z12" s="27" t="s">
        <v>5</v>
      </c>
      <c r="AA12" s="27" t="s">
        <v>0</v>
      </c>
      <c r="AB12" s="27" t="s">
        <v>1</v>
      </c>
      <c r="AC12" s="27" t="s">
        <v>2</v>
      </c>
      <c r="AD12" s="27" t="s">
        <v>3</v>
      </c>
      <c r="AE12" s="27" t="s">
        <v>0</v>
      </c>
      <c r="AF12" s="27" t="s">
        <v>1</v>
      </c>
      <c r="AG12" s="27" t="s">
        <v>2</v>
      </c>
      <c r="AH12" s="27" t="s">
        <v>3</v>
      </c>
      <c r="AI12" s="27" t="s">
        <v>4</v>
      </c>
      <c r="AJ12" s="27" t="s">
        <v>0</v>
      </c>
      <c r="AK12" s="27" t="s">
        <v>1</v>
      </c>
      <c r="AL12" s="27" t="s">
        <v>2</v>
      </c>
      <c r="AM12" s="27" t="s">
        <v>3</v>
      </c>
      <c r="AN12" s="27" t="s">
        <v>4</v>
      </c>
      <c r="AO12" s="27" t="s">
        <v>19</v>
      </c>
      <c r="AP12" s="27" t="s">
        <v>16</v>
      </c>
      <c r="AQ12" s="27" t="s">
        <v>17</v>
      </c>
      <c r="AR12" s="27" t="s">
        <v>18</v>
      </c>
      <c r="AS12" s="27" t="s">
        <v>150</v>
      </c>
      <c r="AT12" s="27" t="s">
        <v>20</v>
      </c>
      <c r="AU12" s="27" t="s">
        <v>21</v>
      </c>
      <c r="AV12" s="27" t="s">
        <v>22</v>
      </c>
      <c r="AW12" s="27" t="s">
        <v>5</v>
      </c>
    </row>
    <row r="13" spans="1:49" ht="15" customHeight="1">
      <c r="A13" s="27"/>
      <c r="B13" s="26" t="s">
        <v>6</v>
      </c>
      <c r="C13" s="26" t="s">
        <v>7</v>
      </c>
      <c r="D13" s="26" t="s">
        <v>8</v>
      </c>
      <c r="E13" s="26" t="s">
        <v>9</v>
      </c>
      <c r="F13" s="26" t="s">
        <v>9</v>
      </c>
      <c r="G13" s="26" t="s">
        <v>9</v>
      </c>
      <c r="H13" s="26" t="s">
        <v>9</v>
      </c>
      <c r="I13" s="26" t="s">
        <v>9</v>
      </c>
      <c r="J13" s="26" t="s">
        <v>9</v>
      </c>
      <c r="K13" s="26" t="s">
        <v>9</v>
      </c>
      <c r="L13" s="26" t="s">
        <v>9</v>
      </c>
      <c r="M13" s="26" t="s">
        <v>9</v>
      </c>
      <c r="N13" s="26" t="s">
        <v>9</v>
      </c>
      <c r="O13" s="26" t="s">
        <v>9</v>
      </c>
      <c r="P13" s="26" t="s">
        <v>9</v>
      </c>
      <c r="Q13" s="26" t="s">
        <v>9</v>
      </c>
      <c r="R13" s="26" t="s">
        <v>9</v>
      </c>
      <c r="S13" s="26" t="s">
        <v>9</v>
      </c>
      <c r="T13" s="26" t="s">
        <v>10</v>
      </c>
      <c r="U13" s="26" t="s">
        <v>11</v>
      </c>
      <c r="V13" s="26" t="s">
        <v>12</v>
      </c>
      <c r="W13" s="26" t="s">
        <v>13</v>
      </c>
      <c r="X13" s="26" t="s">
        <v>14</v>
      </c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 t="s">
        <v>0</v>
      </c>
      <c r="AP13" s="27" t="s">
        <v>1</v>
      </c>
      <c r="AQ13" s="27" t="s">
        <v>2</v>
      </c>
      <c r="AR13" s="27" t="s">
        <v>3</v>
      </c>
      <c r="AS13" s="27" t="s">
        <v>0</v>
      </c>
      <c r="AT13" s="27" t="s">
        <v>1</v>
      </c>
      <c r="AU13" s="27" t="s">
        <v>2</v>
      </c>
      <c r="AV13" s="27" t="s">
        <v>3</v>
      </c>
      <c r="AW13" s="2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AA16+AA24+AA26+AA28</f>
        <v>5686.7999999999993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AO16+AO24+AO26+AO28</f>
        <v>6271.7000000000007</v>
      </c>
      <c r="AP15" s="7"/>
      <c r="AQ15" s="7"/>
      <c r="AR15" s="7"/>
      <c r="AS15" s="7">
        <f>AS16+AS24+AS26+AS28</f>
        <v>6430.7999999999993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SUM(AA17:AA23)</f>
        <v>5393.2999999999993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31.7" customHeight="1">
      <c r="A24" s="5" t="s">
        <v>42</v>
      </c>
      <c r="B24" s="4" t="s">
        <v>23</v>
      </c>
      <c r="C24" s="4" t="s">
        <v>25</v>
      </c>
      <c r="D24" s="4" t="s">
        <v>43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42</v>
      </c>
      <c r="AA24" s="7">
        <f>AA25</f>
        <v>0</v>
      </c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>
        <f>AO25</f>
        <v>306.8</v>
      </c>
      <c r="AP24" s="7"/>
      <c r="AQ24" s="7"/>
      <c r="AR24" s="7"/>
      <c r="AS24" s="7">
        <f>AS25</f>
        <v>0</v>
      </c>
      <c r="AT24" s="7"/>
      <c r="AU24" s="7"/>
      <c r="AV24" s="7"/>
      <c r="AW24" s="5" t="s">
        <v>42</v>
      </c>
    </row>
    <row r="25" spans="1:49" ht="63.2" customHeight="1">
      <c r="A25" s="20" t="s">
        <v>129</v>
      </c>
      <c r="B25" s="10" t="s">
        <v>23</v>
      </c>
      <c r="C25" s="10" t="s">
        <v>25</v>
      </c>
      <c r="D25" s="10" t="s">
        <v>43</v>
      </c>
      <c r="E25" s="10" t="s">
        <v>44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130</v>
      </c>
      <c r="U25" s="10"/>
      <c r="V25" s="11"/>
      <c r="W25" s="11"/>
      <c r="X25" s="11"/>
      <c r="Y25" s="11"/>
      <c r="Z25" s="14" t="s">
        <v>45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45</v>
      </c>
    </row>
    <row r="26" spans="1:49" ht="15.75" customHeight="1">
      <c r="A26" s="5" t="s">
        <v>46</v>
      </c>
      <c r="B26" s="4" t="s">
        <v>23</v>
      </c>
      <c r="C26" s="4" t="s">
        <v>25</v>
      </c>
      <c r="D26" s="4" t="s">
        <v>47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46</v>
      </c>
      <c r="AA26" s="7">
        <f>AA27</f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f>AO27</f>
        <v>0</v>
      </c>
      <c r="AP26" s="7"/>
      <c r="AQ26" s="7"/>
      <c r="AR26" s="7"/>
      <c r="AS26" s="7">
        <f>AS27</f>
        <v>0</v>
      </c>
      <c r="AT26" s="7"/>
      <c r="AU26" s="7"/>
      <c r="AV26" s="7"/>
      <c r="AW26" s="5" t="s">
        <v>46</v>
      </c>
    </row>
    <row r="27" spans="1:49" ht="79.150000000000006" customHeight="1">
      <c r="A27" s="14" t="s">
        <v>49</v>
      </c>
      <c r="B27" s="10" t="s">
        <v>23</v>
      </c>
      <c r="C27" s="10" t="s">
        <v>25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131</v>
      </c>
      <c r="U27" s="10"/>
      <c r="V27" s="11"/>
      <c r="W27" s="11"/>
      <c r="X27" s="11"/>
      <c r="Y27" s="11"/>
      <c r="Z27" s="14" t="s">
        <v>49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49</v>
      </c>
    </row>
    <row r="28" spans="1:49" ht="31.7" customHeight="1">
      <c r="A28" s="5" t="s">
        <v>50</v>
      </c>
      <c r="B28" s="4" t="s">
        <v>23</v>
      </c>
      <c r="C28" s="4" t="s">
        <v>25</v>
      </c>
      <c r="D28" s="4" t="s">
        <v>51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50</v>
      </c>
      <c r="AA28" s="7">
        <f>SUM(AA29:AA35)</f>
        <v>283.5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f>SUM(AO29:AO35)</f>
        <v>428.79999999999995</v>
      </c>
      <c r="AP28" s="7"/>
      <c r="AQ28" s="7"/>
      <c r="AR28" s="7"/>
      <c r="AS28" s="7">
        <f>SUM(AS29:AS35)</f>
        <v>709.4</v>
      </c>
      <c r="AT28" s="7"/>
      <c r="AU28" s="7"/>
      <c r="AV28" s="7"/>
      <c r="AW28" s="5" t="s">
        <v>50</v>
      </c>
    </row>
    <row r="29" spans="1:49" ht="237.2" customHeight="1">
      <c r="A29" s="9" t="s">
        <v>53</v>
      </c>
      <c r="B29" s="10" t="s">
        <v>23</v>
      </c>
      <c r="C29" s="10" t="s">
        <v>25</v>
      </c>
      <c r="D29" s="10" t="s">
        <v>51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125</v>
      </c>
      <c r="U29" s="10"/>
      <c r="V29" s="11"/>
      <c r="W29" s="11"/>
      <c r="X29" s="11"/>
      <c r="Y29" s="11"/>
      <c r="Z29" s="9" t="s">
        <v>53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53</v>
      </c>
    </row>
    <row r="30" spans="1:49" ht="205.5" customHeight="1">
      <c r="A30" s="9" t="s">
        <v>55</v>
      </c>
      <c r="B30" s="10" t="s">
        <v>23</v>
      </c>
      <c r="C30" s="10" t="s">
        <v>25</v>
      </c>
      <c r="D30" s="10" t="s">
        <v>51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127</v>
      </c>
      <c r="U30" s="10"/>
      <c r="V30" s="11"/>
      <c r="W30" s="11"/>
      <c r="X30" s="11"/>
      <c r="Y30" s="11"/>
      <c r="Z30" s="9" t="s">
        <v>55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55</v>
      </c>
    </row>
    <row r="31" spans="1:49" ht="189.75" customHeight="1">
      <c r="A31" s="9" t="s">
        <v>57</v>
      </c>
      <c r="B31" s="10" t="s">
        <v>23</v>
      </c>
      <c r="C31" s="10" t="s">
        <v>25</v>
      </c>
      <c r="D31" s="10" t="s">
        <v>51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125</v>
      </c>
      <c r="U31" s="10"/>
      <c r="V31" s="11"/>
      <c r="W31" s="11"/>
      <c r="X31" s="11"/>
      <c r="Y31" s="11"/>
      <c r="Z31" s="9" t="s">
        <v>57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57</v>
      </c>
    </row>
    <row r="32" spans="1:49" ht="63.2" customHeight="1">
      <c r="A32" s="14" t="s">
        <v>59</v>
      </c>
      <c r="B32" s="10" t="s">
        <v>23</v>
      </c>
      <c r="C32" s="10" t="s">
        <v>25</v>
      </c>
      <c r="D32" s="10" t="s">
        <v>51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127</v>
      </c>
      <c r="U32" s="10"/>
      <c r="V32" s="11"/>
      <c r="W32" s="11"/>
      <c r="X32" s="11"/>
      <c r="Y32" s="11"/>
      <c r="Z32" s="14" t="s">
        <v>59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59</v>
      </c>
    </row>
    <row r="33" spans="1:49" ht="173.25" customHeight="1">
      <c r="A33" s="21" t="s">
        <v>132</v>
      </c>
      <c r="B33" s="10" t="s">
        <v>23</v>
      </c>
      <c r="C33" s="10" t="s">
        <v>25</v>
      </c>
      <c r="D33" s="10" t="s">
        <v>51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133</v>
      </c>
      <c r="U33" s="10"/>
      <c r="V33" s="11"/>
      <c r="W33" s="11"/>
      <c r="X33" s="11"/>
      <c r="Y33" s="11"/>
      <c r="Z33" s="14" t="s">
        <v>61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14" t="s">
        <v>61</v>
      </c>
    </row>
    <row r="34" spans="1:49" ht="189.75" customHeight="1">
      <c r="A34" s="22" t="s">
        <v>134</v>
      </c>
      <c r="B34" s="10" t="s">
        <v>23</v>
      </c>
      <c r="C34" s="10" t="s">
        <v>25</v>
      </c>
      <c r="D34" s="10" t="s">
        <v>51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133</v>
      </c>
      <c r="U34" s="10"/>
      <c r="V34" s="11"/>
      <c r="W34" s="11"/>
      <c r="X34" s="11"/>
      <c r="Y34" s="11"/>
      <c r="Z34" s="9" t="s">
        <v>63</v>
      </c>
      <c r="AA34" s="12">
        <v>51.3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51.3</v>
      </c>
      <c r="AP34" s="12"/>
      <c r="AQ34" s="12"/>
      <c r="AR34" s="12"/>
      <c r="AS34" s="12">
        <v>51.3</v>
      </c>
      <c r="AT34" s="12"/>
      <c r="AU34" s="12"/>
      <c r="AV34" s="12"/>
      <c r="AW34" s="9" t="s">
        <v>63</v>
      </c>
    </row>
    <row r="35" spans="1:49" ht="81.75" customHeight="1">
      <c r="A35" s="20" t="s">
        <v>135</v>
      </c>
      <c r="B35" s="10" t="s">
        <v>23</v>
      </c>
      <c r="C35" s="10" t="s">
        <v>25</v>
      </c>
      <c r="D35" s="10" t="s">
        <v>51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130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262.2</v>
      </c>
      <c r="AP35" s="12"/>
      <c r="AQ35" s="12"/>
      <c r="AR35" s="12"/>
      <c r="AS35" s="12">
        <v>542.79999999999995</v>
      </c>
      <c r="AT35" s="12"/>
      <c r="AU35" s="12"/>
      <c r="AV35" s="12"/>
      <c r="AW35" s="14" t="s">
        <v>65</v>
      </c>
    </row>
    <row r="36" spans="1:49" ht="15.75" customHeight="1">
      <c r="A36" s="5" t="s">
        <v>66</v>
      </c>
      <c r="B36" s="4" t="s">
        <v>23</v>
      </c>
      <c r="C36" s="4" t="s">
        <v>67</v>
      </c>
      <c r="D36" s="4" t="s">
        <v>26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66</v>
      </c>
      <c r="AA36" s="7">
        <f>AA37</f>
        <v>203.5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207.3</v>
      </c>
      <c r="AP36" s="7"/>
      <c r="AQ36" s="7"/>
      <c r="AR36" s="7"/>
      <c r="AS36" s="7">
        <f>AS37</f>
        <v>220</v>
      </c>
      <c r="AT36" s="7"/>
      <c r="AU36" s="7"/>
      <c r="AV36" s="7"/>
      <c r="AW36" s="5" t="s">
        <v>66</v>
      </c>
    </row>
    <row r="37" spans="1:49" ht="31.7" customHeight="1">
      <c r="A37" s="5" t="s">
        <v>68</v>
      </c>
      <c r="B37" s="4" t="s">
        <v>23</v>
      </c>
      <c r="C37" s="4" t="s">
        <v>67</v>
      </c>
      <c r="D37" s="4" t="s">
        <v>69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68</v>
      </c>
      <c r="AA37" s="7">
        <f>SUM(AA38:AA39)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207.3</v>
      </c>
      <c r="AP37" s="7"/>
      <c r="AQ37" s="7"/>
      <c r="AR37" s="7"/>
      <c r="AS37" s="7">
        <f>SUM(AS38:AS39)</f>
        <v>220</v>
      </c>
      <c r="AT37" s="7"/>
      <c r="AU37" s="7"/>
      <c r="AV37" s="7"/>
      <c r="AW37" s="5" t="s">
        <v>68</v>
      </c>
    </row>
    <row r="38" spans="1:49" ht="205.5" customHeight="1">
      <c r="A38" s="9" t="s">
        <v>71</v>
      </c>
      <c r="B38" s="10" t="s">
        <v>23</v>
      </c>
      <c r="C38" s="10" t="s">
        <v>67</v>
      </c>
      <c r="D38" s="10" t="s">
        <v>69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126</v>
      </c>
      <c r="U38" s="10"/>
      <c r="V38" s="11"/>
      <c r="W38" s="11"/>
      <c r="X38" s="11"/>
      <c r="Y38" s="11"/>
      <c r="Z38" s="9" t="s">
        <v>71</v>
      </c>
      <c r="AA38" s="12">
        <v>203.5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207.3</v>
      </c>
      <c r="AP38" s="12"/>
      <c r="AQ38" s="12"/>
      <c r="AR38" s="12"/>
      <c r="AS38" s="12">
        <v>220</v>
      </c>
      <c r="AT38" s="12"/>
      <c r="AU38" s="12"/>
      <c r="AV38" s="12"/>
      <c r="AW38" s="9" t="s">
        <v>71</v>
      </c>
    </row>
    <row r="39" spans="1:49" ht="126.6" customHeight="1">
      <c r="A39" s="14" t="s">
        <v>72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125</v>
      </c>
      <c r="U39" s="10"/>
      <c r="V39" s="11"/>
      <c r="W39" s="11"/>
      <c r="X39" s="11"/>
      <c r="Y39" s="11"/>
      <c r="Z39" s="14" t="s">
        <v>72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14" t="s">
        <v>72</v>
      </c>
    </row>
    <row r="40" spans="1:49" ht="47.45" customHeight="1">
      <c r="A40" s="5" t="s">
        <v>73</v>
      </c>
      <c r="B40" s="4" t="s">
        <v>23</v>
      </c>
      <c r="C40" s="4" t="s">
        <v>69</v>
      </c>
      <c r="D40" s="4" t="s">
        <v>26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73</v>
      </c>
      <c r="AA40" s="7">
        <f>AA41</f>
        <v>422.1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33</v>
      </c>
      <c r="AP40" s="7"/>
      <c r="AQ40" s="7"/>
      <c r="AR40" s="7"/>
      <c r="AS40" s="7">
        <f>AS41</f>
        <v>33.799999999999997</v>
      </c>
      <c r="AT40" s="7"/>
      <c r="AU40" s="7"/>
      <c r="AV40" s="7"/>
      <c r="AW40" s="5" t="s">
        <v>73</v>
      </c>
    </row>
    <row r="41" spans="1:49" ht="63.2" customHeight="1">
      <c r="A41" s="5" t="s">
        <v>74</v>
      </c>
      <c r="B41" s="4" t="s">
        <v>23</v>
      </c>
      <c r="C41" s="4" t="s">
        <v>69</v>
      </c>
      <c r="D41" s="4" t="s">
        <v>75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74</v>
      </c>
      <c r="AA41" s="7">
        <f>SUM(AA42:AA45)</f>
        <v>422.1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33</v>
      </c>
      <c r="AP41" s="7"/>
      <c r="AQ41" s="7"/>
      <c r="AR41" s="7"/>
      <c r="AS41" s="7">
        <f>SUM(AS42:AS44)</f>
        <v>33.799999999999997</v>
      </c>
      <c r="AT41" s="7"/>
      <c r="AU41" s="7"/>
      <c r="AV41" s="7"/>
      <c r="AW41" s="5" t="s">
        <v>74</v>
      </c>
    </row>
    <row r="42" spans="1:49" ht="221.45" customHeight="1">
      <c r="A42" s="21" t="s">
        <v>136</v>
      </c>
      <c r="B42" s="10" t="s">
        <v>23</v>
      </c>
      <c r="C42" s="10" t="s">
        <v>69</v>
      </c>
      <c r="D42" s="10" t="s">
        <v>75</v>
      </c>
      <c r="E42" s="10" t="s">
        <v>29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125</v>
      </c>
      <c r="U42" s="10"/>
      <c r="V42" s="11"/>
      <c r="W42" s="11"/>
      <c r="X42" s="11"/>
      <c r="Y42" s="11"/>
      <c r="Z42" s="9" t="s">
        <v>30</v>
      </c>
      <c r="AA42" s="12">
        <v>38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28</v>
      </c>
      <c r="AP42" s="12"/>
      <c r="AQ42" s="12"/>
      <c r="AR42" s="12"/>
      <c r="AS42" s="12">
        <v>28.8</v>
      </c>
      <c r="AT42" s="12"/>
      <c r="AU42" s="12"/>
      <c r="AV42" s="12"/>
      <c r="AW42" s="9" t="s">
        <v>30</v>
      </c>
    </row>
    <row r="43" spans="1:49" ht="205.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76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77</v>
      </c>
      <c r="AA43" s="12">
        <v>374.1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77</v>
      </c>
    </row>
    <row r="44" spans="1:49" ht="237.2" customHeight="1">
      <c r="A44" s="9" t="s">
        <v>79</v>
      </c>
      <c r="B44" s="10" t="s">
        <v>23</v>
      </c>
      <c r="C44" s="10" t="s">
        <v>69</v>
      </c>
      <c r="D44" s="10" t="s">
        <v>75</v>
      </c>
      <c r="E44" s="10" t="s">
        <v>78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79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79</v>
      </c>
    </row>
    <row r="45" spans="1:49" ht="228" customHeight="1">
      <c r="A45" s="9" t="s">
        <v>152</v>
      </c>
      <c r="B45" s="10" t="s">
        <v>23</v>
      </c>
      <c r="C45" s="10" t="s">
        <v>69</v>
      </c>
      <c r="D45" s="10" t="s">
        <v>75</v>
      </c>
      <c r="E45" s="10" t="s">
        <v>151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15.75" customHeight="1">
      <c r="A46" s="5" t="s">
        <v>80</v>
      </c>
      <c r="B46" s="4" t="s">
        <v>23</v>
      </c>
      <c r="C46" s="4" t="s">
        <v>28</v>
      </c>
      <c r="D46" s="4" t="s">
        <v>26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80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505.4</v>
      </c>
      <c r="AP46" s="7"/>
      <c r="AQ46" s="7"/>
      <c r="AR46" s="7"/>
      <c r="AS46" s="7">
        <f>AS47</f>
        <v>505.4</v>
      </c>
      <c r="AT46" s="7"/>
      <c r="AU46" s="7"/>
      <c r="AV46" s="7"/>
      <c r="AW46" s="5" t="s">
        <v>80</v>
      </c>
    </row>
    <row r="47" spans="1:49" ht="31.7" customHeight="1">
      <c r="A47" s="5" t="s">
        <v>81</v>
      </c>
      <c r="B47" s="4" t="s">
        <v>23</v>
      </c>
      <c r="C47" s="4" t="s">
        <v>28</v>
      </c>
      <c r="D47" s="4" t="s">
        <v>75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81</v>
      </c>
      <c r="AA47" s="7">
        <f>AA48</f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81</v>
      </c>
    </row>
    <row r="48" spans="1:49" ht="189.75" customHeight="1">
      <c r="A48" s="9" t="s">
        <v>83</v>
      </c>
      <c r="B48" s="10" t="s">
        <v>23</v>
      </c>
      <c r="C48" s="10" t="s">
        <v>28</v>
      </c>
      <c r="D48" s="10" t="s">
        <v>75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125</v>
      </c>
      <c r="U48" s="10"/>
      <c r="V48" s="11"/>
      <c r="W48" s="11"/>
      <c r="X48" s="11"/>
      <c r="Y48" s="11"/>
      <c r="Z48" s="9" t="s">
        <v>83</v>
      </c>
      <c r="AA48" s="12">
        <v>505.4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505.4</v>
      </c>
      <c r="AP48" s="12"/>
      <c r="AQ48" s="12"/>
      <c r="AR48" s="12"/>
      <c r="AS48" s="12">
        <v>505.4</v>
      </c>
      <c r="AT48" s="12"/>
      <c r="AU48" s="12"/>
      <c r="AV48" s="12"/>
      <c r="AW48" s="9" t="s">
        <v>83</v>
      </c>
    </row>
    <row r="49" spans="1:49" ht="31.7" customHeight="1">
      <c r="A49" s="5" t="s">
        <v>84</v>
      </c>
      <c r="B49" s="4" t="s">
        <v>23</v>
      </c>
      <c r="C49" s="4" t="s">
        <v>85</v>
      </c>
      <c r="D49" s="4" t="s">
        <v>26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84</v>
      </c>
      <c r="AA49" s="7">
        <f>AA50</f>
        <v>1793.7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1340.7</v>
      </c>
      <c r="AP49" s="7"/>
      <c r="AQ49" s="7"/>
      <c r="AR49" s="7"/>
      <c r="AS49" s="7">
        <f>AS50</f>
        <v>1412.6</v>
      </c>
      <c r="AT49" s="7"/>
      <c r="AU49" s="7"/>
      <c r="AV49" s="7"/>
      <c r="AW49" s="5" t="s">
        <v>84</v>
      </c>
    </row>
    <row r="50" spans="1:49" ht="15.75" customHeight="1">
      <c r="A50" s="5" t="s">
        <v>86</v>
      </c>
      <c r="B50" s="4" t="s">
        <v>23</v>
      </c>
      <c r="C50" s="4" t="s">
        <v>85</v>
      </c>
      <c r="D50" s="4" t="s">
        <v>69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86</v>
      </c>
      <c r="AA50" s="7">
        <f>SUM(AA51:AA59)</f>
        <v>1793.7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SUM(AO51:AO59)</f>
        <v>1340.7</v>
      </c>
      <c r="AP50" s="7"/>
      <c r="AQ50" s="7"/>
      <c r="AR50" s="7"/>
      <c r="AS50" s="7">
        <f>SUM(AS51:AS59)</f>
        <v>1412.6</v>
      </c>
      <c r="AT50" s="7"/>
      <c r="AU50" s="7"/>
      <c r="AV50" s="7"/>
      <c r="AW50" s="5" t="s">
        <v>86</v>
      </c>
    </row>
    <row r="51" spans="1:49" ht="316.35000000000002" customHeight="1">
      <c r="A51" s="9" t="s">
        <v>88</v>
      </c>
      <c r="B51" s="10" t="s">
        <v>23</v>
      </c>
      <c r="C51" s="10" t="s">
        <v>85</v>
      </c>
      <c r="D51" s="10" t="s">
        <v>69</v>
      </c>
      <c r="E51" s="10" t="s">
        <v>87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125</v>
      </c>
      <c r="U51" s="10"/>
      <c r="V51" s="11"/>
      <c r="W51" s="11"/>
      <c r="X51" s="11"/>
      <c r="Y51" s="11"/>
      <c r="Z51" s="9" t="s">
        <v>88</v>
      </c>
      <c r="AA51" s="12">
        <v>16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9" t="s">
        <v>88</v>
      </c>
    </row>
    <row r="52" spans="1:49" ht="173.85" customHeight="1">
      <c r="A52" s="9" t="s">
        <v>90</v>
      </c>
      <c r="B52" s="10" t="s">
        <v>23</v>
      </c>
      <c r="C52" s="10" t="s">
        <v>85</v>
      </c>
      <c r="D52" s="10" t="s">
        <v>69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90</v>
      </c>
      <c r="AA52" s="12">
        <v>27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27</v>
      </c>
      <c r="AP52" s="12"/>
      <c r="AQ52" s="12"/>
      <c r="AR52" s="12"/>
      <c r="AS52" s="12">
        <v>27</v>
      </c>
      <c r="AT52" s="12"/>
      <c r="AU52" s="12"/>
      <c r="AV52" s="12"/>
      <c r="AW52" s="9" t="s">
        <v>90</v>
      </c>
    </row>
    <row r="53" spans="1:49" ht="173.85" customHeight="1">
      <c r="A53" s="9" t="s">
        <v>92</v>
      </c>
      <c r="B53" s="10" t="s">
        <v>23</v>
      </c>
      <c r="C53" s="10" t="s">
        <v>85</v>
      </c>
      <c r="D53" s="10" t="s">
        <v>69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92</v>
      </c>
      <c r="AA53" s="12">
        <v>997.9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728.7</v>
      </c>
      <c r="AP53" s="12"/>
      <c r="AQ53" s="12"/>
      <c r="AR53" s="12"/>
      <c r="AS53" s="12">
        <v>750.5</v>
      </c>
      <c r="AT53" s="12"/>
      <c r="AU53" s="12"/>
      <c r="AV53" s="12"/>
      <c r="AW53" s="9" t="s">
        <v>92</v>
      </c>
    </row>
    <row r="54" spans="1:49" ht="158.1" customHeight="1">
      <c r="A54" s="14" t="s">
        <v>94</v>
      </c>
      <c r="B54" s="10" t="s">
        <v>23</v>
      </c>
      <c r="C54" s="10" t="s">
        <v>85</v>
      </c>
      <c r="D54" s="10" t="s">
        <v>69</v>
      </c>
      <c r="E54" s="10" t="s">
        <v>93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14" t="s">
        <v>94</v>
      </c>
      <c r="AA54" s="12">
        <v>37.799999999999997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94</v>
      </c>
    </row>
    <row r="55" spans="1:49" ht="125.25" customHeight="1">
      <c r="A55" s="19" t="s">
        <v>137</v>
      </c>
      <c r="B55" s="10" t="s">
        <v>23</v>
      </c>
      <c r="C55" s="10" t="s">
        <v>85</v>
      </c>
      <c r="D55" s="10" t="s">
        <v>69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96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</v>
      </c>
      <c r="AP55" s="12"/>
      <c r="AQ55" s="12"/>
      <c r="AR55" s="12"/>
      <c r="AS55" s="12">
        <v>20</v>
      </c>
      <c r="AT55" s="12"/>
      <c r="AU55" s="12"/>
      <c r="AV55" s="12"/>
      <c r="AW55" s="14" t="s">
        <v>96</v>
      </c>
    </row>
    <row r="56" spans="1:49" ht="158.1" customHeight="1">
      <c r="A56" s="9" t="s">
        <v>98</v>
      </c>
      <c r="B56" s="10" t="s">
        <v>23</v>
      </c>
      <c r="C56" s="10" t="s">
        <v>85</v>
      </c>
      <c r="D56" s="10" t="s">
        <v>69</v>
      </c>
      <c r="E56" s="10" t="s">
        <v>97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9" t="s">
        <v>98</v>
      </c>
      <c r="AA56" s="12">
        <v>10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0</v>
      </c>
      <c r="AP56" s="12"/>
      <c r="AQ56" s="12"/>
      <c r="AR56" s="12"/>
      <c r="AS56" s="12">
        <v>0</v>
      </c>
      <c r="AT56" s="12"/>
      <c r="AU56" s="12"/>
      <c r="AV56" s="12"/>
      <c r="AW56" s="9" t="s">
        <v>98</v>
      </c>
    </row>
    <row r="57" spans="1:49" ht="158.1" customHeight="1">
      <c r="A57" s="9" t="s">
        <v>100</v>
      </c>
      <c r="B57" s="10" t="s">
        <v>23</v>
      </c>
      <c r="C57" s="10" t="s">
        <v>85</v>
      </c>
      <c r="D57" s="10" t="s">
        <v>69</v>
      </c>
      <c r="E57" s="10" t="s">
        <v>99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100</v>
      </c>
      <c r="AA57" s="12">
        <v>120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100</v>
      </c>
    </row>
    <row r="58" spans="1:49" ht="189.75" customHeight="1">
      <c r="A58" s="9" t="s">
        <v>102</v>
      </c>
      <c r="B58" s="10" t="s">
        <v>23</v>
      </c>
      <c r="C58" s="10" t="s">
        <v>85</v>
      </c>
      <c r="D58" s="10" t="s">
        <v>69</v>
      </c>
      <c r="E58" s="10" t="s">
        <v>101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102</v>
      </c>
      <c r="AA58" s="12">
        <v>530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530</v>
      </c>
      <c r="AP58" s="12"/>
      <c r="AQ58" s="12"/>
      <c r="AR58" s="12"/>
      <c r="AS58" s="12">
        <v>580.1</v>
      </c>
      <c r="AT58" s="12"/>
      <c r="AU58" s="12"/>
      <c r="AV58" s="12"/>
      <c r="AW58" s="9" t="s">
        <v>102</v>
      </c>
    </row>
    <row r="59" spans="1:49" ht="252.95" customHeight="1">
      <c r="A59" s="22" t="s">
        <v>138</v>
      </c>
      <c r="B59" s="10" t="s">
        <v>23</v>
      </c>
      <c r="C59" s="10" t="s">
        <v>85</v>
      </c>
      <c r="D59" s="10" t="s">
        <v>69</v>
      </c>
      <c r="E59" s="10" t="s">
        <v>103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104</v>
      </c>
      <c r="AA59" s="12">
        <v>35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35</v>
      </c>
      <c r="AP59" s="12"/>
      <c r="AQ59" s="12"/>
      <c r="AR59" s="12"/>
      <c r="AS59" s="12">
        <v>35</v>
      </c>
      <c r="AT59" s="12"/>
      <c r="AU59" s="12"/>
      <c r="AV59" s="12"/>
      <c r="AW59" s="9" t="s">
        <v>104</v>
      </c>
    </row>
    <row r="60" spans="1:49" ht="15.75" customHeight="1">
      <c r="A60" s="5" t="s">
        <v>105</v>
      </c>
      <c r="B60" s="4" t="s">
        <v>23</v>
      </c>
      <c r="C60" s="4" t="s">
        <v>43</v>
      </c>
      <c r="D60" s="4" t="s">
        <v>26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105</v>
      </c>
      <c r="AA60" s="7">
        <f>AA61</f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v>23</v>
      </c>
      <c r="AP60" s="7"/>
      <c r="AQ60" s="7"/>
      <c r="AR60" s="7"/>
      <c r="AS60" s="7">
        <v>23</v>
      </c>
      <c r="AT60" s="7"/>
      <c r="AU60" s="7"/>
      <c r="AV60" s="7"/>
      <c r="AW60" s="5" t="s">
        <v>105</v>
      </c>
    </row>
    <row r="61" spans="1:49" ht="47.45" customHeight="1">
      <c r="A61" s="5" t="s">
        <v>106</v>
      </c>
      <c r="B61" s="4" t="s">
        <v>23</v>
      </c>
      <c r="C61" s="4" t="s">
        <v>43</v>
      </c>
      <c r="D61" s="4" t="s">
        <v>85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106</v>
      </c>
      <c r="AA61" s="7">
        <f>AA62</f>
        <v>23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v>23</v>
      </c>
      <c r="AP61" s="7"/>
      <c r="AQ61" s="7"/>
      <c r="AR61" s="7"/>
      <c r="AS61" s="7">
        <v>23</v>
      </c>
      <c r="AT61" s="7"/>
      <c r="AU61" s="7"/>
      <c r="AV61" s="7"/>
      <c r="AW61" s="5" t="s">
        <v>106</v>
      </c>
    </row>
    <row r="62" spans="1:49" ht="211.5" customHeight="1">
      <c r="A62" s="21" t="s">
        <v>139</v>
      </c>
      <c r="B62" s="10" t="s">
        <v>23</v>
      </c>
      <c r="C62" s="10" t="s">
        <v>43</v>
      </c>
      <c r="D62" s="10" t="s">
        <v>85</v>
      </c>
      <c r="E62" s="10" t="s">
        <v>107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125</v>
      </c>
      <c r="U62" s="10"/>
      <c r="V62" s="11"/>
      <c r="W62" s="11"/>
      <c r="X62" s="11"/>
      <c r="Y62" s="11"/>
      <c r="Z62" s="14" t="s">
        <v>108</v>
      </c>
      <c r="AA62" s="12">
        <v>23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23</v>
      </c>
      <c r="AP62" s="12"/>
      <c r="AQ62" s="12"/>
      <c r="AR62" s="12"/>
      <c r="AS62" s="12">
        <v>23</v>
      </c>
      <c r="AT62" s="12"/>
      <c r="AU62" s="12"/>
      <c r="AV62" s="12"/>
      <c r="AW62" s="14" t="s">
        <v>108</v>
      </c>
    </row>
    <row r="63" spans="1:49" ht="15.75" customHeight="1">
      <c r="A63" s="5" t="s">
        <v>109</v>
      </c>
      <c r="B63" s="4" t="s">
        <v>23</v>
      </c>
      <c r="C63" s="4" t="s">
        <v>110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109</v>
      </c>
      <c r="AA63" s="7">
        <f>AA64</f>
        <v>3067.4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2026</v>
      </c>
      <c r="AP63" s="7"/>
      <c r="AQ63" s="7"/>
      <c r="AR63" s="7"/>
      <c r="AS63" s="7">
        <f>AS64</f>
        <v>2151.5</v>
      </c>
      <c r="AT63" s="7"/>
      <c r="AU63" s="7"/>
      <c r="AV63" s="7"/>
      <c r="AW63" s="5" t="s">
        <v>109</v>
      </c>
    </row>
    <row r="64" spans="1:49" ht="15.75" customHeight="1">
      <c r="A64" s="5" t="s">
        <v>111</v>
      </c>
      <c r="B64" s="4" t="s">
        <v>23</v>
      </c>
      <c r="C64" s="4" t="s">
        <v>110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111</v>
      </c>
      <c r="AA64" s="7">
        <f>AA65</f>
        <v>3067.4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2026</v>
      </c>
      <c r="AP64" s="7"/>
      <c r="AQ64" s="7"/>
      <c r="AR64" s="7"/>
      <c r="AS64" s="7">
        <f>AS65</f>
        <v>2151.5</v>
      </c>
      <c r="AT64" s="7"/>
      <c r="AU64" s="7"/>
      <c r="AV64" s="7"/>
      <c r="AW64" s="5" t="s">
        <v>111</v>
      </c>
    </row>
    <row r="65" spans="1:49" ht="189.75" customHeight="1">
      <c r="A65" s="9" t="s">
        <v>113</v>
      </c>
      <c r="B65" s="10" t="s">
        <v>23</v>
      </c>
      <c r="C65" s="10" t="s">
        <v>110</v>
      </c>
      <c r="D65" s="10" t="s">
        <v>25</v>
      </c>
      <c r="E65" s="10" t="s">
        <v>112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140</v>
      </c>
      <c r="U65" s="10"/>
      <c r="V65" s="11"/>
      <c r="W65" s="11"/>
      <c r="X65" s="11"/>
      <c r="Y65" s="11"/>
      <c r="Z65" s="9" t="s">
        <v>113</v>
      </c>
      <c r="AA65" s="12">
        <v>3067.4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2026</v>
      </c>
      <c r="AP65" s="12"/>
      <c r="AQ65" s="12"/>
      <c r="AR65" s="12"/>
      <c r="AS65" s="12">
        <v>2151.5</v>
      </c>
      <c r="AT65" s="12"/>
      <c r="AU65" s="12"/>
      <c r="AV65" s="12"/>
      <c r="AW65" s="9" t="s">
        <v>113</v>
      </c>
    </row>
    <row r="66" spans="1:49" ht="15.75" customHeight="1">
      <c r="A66" s="5" t="s">
        <v>114</v>
      </c>
      <c r="B66" s="4" t="s">
        <v>23</v>
      </c>
      <c r="C66" s="4" t="s">
        <v>115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114</v>
      </c>
      <c r="AA66" s="7">
        <f>AA67</f>
        <v>64.099999999999994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64.099999999999994</v>
      </c>
      <c r="AP66" s="7"/>
      <c r="AQ66" s="7"/>
      <c r="AR66" s="7"/>
      <c r="AS66" s="7">
        <f>AS67</f>
        <v>64.099999999999994</v>
      </c>
      <c r="AT66" s="7"/>
      <c r="AU66" s="7"/>
      <c r="AV66" s="7"/>
      <c r="AW66" s="5" t="s">
        <v>114</v>
      </c>
    </row>
    <row r="67" spans="1:49" ht="15.75" customHeight="1">
      <c r="A67" s="5" t="s">
        <v>116</v>
      </c>
      <c r="B67" s="4" t="s">
        <v>23</v>
      </c>
      <c r="C67" s="4" t="s">
        <v>115</v>
      </c>
      <c r="D67" s="4" t="s">
        <v>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116</v>
      </c>
      <c r="AA67" s="7">
        <f>AA68</f>
        <v>64.099999999999994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64.099999999999994</v>
      </c>
      <c r="AP67" s="7"/>
      <c r="AQ67" s="7"/>
      <c r="AR67" s="7"/>
      <c r="AS67" s="7">
        <f>AS68</f>
        <v>64.099999999999994</v>
      </c>
      <c r="AT67" s="7"/>
      <c r="AU67" s="7"/>
      <c r="AV67" s="7"/>
      <c r="AW67" s="5" t="s">
        <v>116</v>
      </c>
    </row>
    <row r="68" spans="1:49" ht="332.1" customHeight="1">
      <c r="A68" s="9" t="s">
        <v>118</v>
      </c>
      <c r="B68" s="10" t="s">
        <v>23</v>
      </c>
      <c r="C68" s="10" t="s">
        <v>115</v>
      </c>
      <c r="D68" s="10" t="s">
        <v>25</v>
      </c>
      <c r="E68" s="10" t="s">
        <v>117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141</v>
      </c>
      <c r="U68" s="10"/>
      <c r="V68" s="11"/>
      <c r="W68" s="11"/>
      <c r="X68" s="11"/>
      <c r="Y68" s="11"/>
      <c r="Z68" s="9" t="s">
        <v>118</v>
      </c>
      <c r="AA68" s="12">
        <v>64.099999999999994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64.099999999999994</v>
      </c>
      <c r="AP68" s="12"/>
      <c r="AQ68" s="12"/>
      <c r="AR68" s="12"/>
      <c r="AS68" s="12">
        <v>64.099999999999994</v>
      </c>
      <c r="AT68" s="12"/>
      <c r="AU68" s="12"/>
      <c r="AV68" s="12"/>
      <c r="AW68" s="9" t="s">
        <v>118</v>
      </c>
    </row>
    <row r="69" spans="1:49" ht="15.75" customHeight="1">
      <c r="A69" s="5" t="s">
        <v>119</v>
      </c>
      <c r="B69" s="4" t="s">
        <v>23</v>
      </c>
      <c r="C69" s="4" t="s">
        <v>47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119</v>
      </c>
      <c r="AA69" s="7">
        <f>AA70</f>
        <v>15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15</v>
      </c>
      <c r="AP69" s="7"/>
      <c r="AQ69" s="7"/>
      <c r="AR69" s="7"/>
      <c r="AS69" s="7">
        <f>AS70</f>
        <v>15</v>
      </c>
      <c r="AT69" s="7"/>
      <c r="AU69" s="7"/>
      <c r="AV69" s="7"/>
      <c r="AW69" s="5" t="s">
        <v>119</v>
      </c>
    </row>
    <row r="70" spans="1:49" ht="15.75" customHeight="1">
      <c r="A70" s="5" t="s">
        <v>120</v>
      </c>
      <c r="B70" s="4" t="s">
        <v>23</v>
      </c>
      <c r="C70" s="4" t="s">
        <v>47</v>
      </c>
      <c r="D70" s="4" t="s">
        <v>25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120</v>
      </c>
      <c r="AA70" s="7">
        <f>AA71</f>
        <v>15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15</v>
      </c>
      <c r="AP70" s="7"/>
      <c r="AQ70" s="7"/>
      <c r="AR70" s="7"/>
      <c r="AS70" s="7">
        <f>AS71</f>
        <v>15</v>
      </c>
      <c r="AT70" s="7"/>
      <c r="AU70" s="7"/>
      <c r="AV70" s="7"/>
      <c r="AW70" s="5" t="s">
        <v>120</v>
      </c>
    </row>
    <row r="71" spans="1:49" ht="173.85" customHeight="1">
      <c r="A71" s="9" t="s">
        <v>122</v>
      </c>
      <c r="B71" s="10" t="s">
        <v>23</v>
      </c>
      <c r="C71" s="10" t="s">
        <v>47</v>
      </c>
      <c r="D71" s="10" t="s">
        <v>25</v>
      </c>
      <c r="E71" s="10" t="s">
        <v>121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125</v>
      </c>
      <c r="U71" s="10"/>
      <c r="V71" s="11"/>
      <c r="W71" s="11"/>
      <c r="X71" s="11"/>
      <c r="Y71" s="11"/>
      <c r="Z71" s="9" t="s">
        <v>122</v>
      </c>
      <c r="AA71" s="12">
        <v>15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15</v>
      </c>
      <c r="AP71" s="12"/>
      <c r="AQ71" s="12"/>
      <c r="AR71" s="12"/>
      <c r="AS71" s="12">
        <v>15</v>
      </c>
      <c r="AT71" s="12"/>
      <c r="AU71" s="12"/>
      <c r="AV71" s="12"/>
      <c r="AW71" s="9" t="s">
        <v>122</v>
      </c>
    </row>
    <row r="72" spans="1:49" ht="15.75" customHeight="1">
      <c r="A72" s="15" t="s">
        <v>123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123</v>
      </c>
      <c r="AA72" s="7">
        <f>AA15+AA36+AA40+AA46+AA49+AA60+AA63+AA66+AA69</f>
        <v>11781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AO15+AO36+AO40+AO46+AO49+AO60+AO63+AO66+AO69</f>
        <v>10486.2</v>
      </c>
      <c r="AP72" s="7"/>
      <c r="AQ72" s="7"/>
      <c r="AR72" s="7"/>
      <c r="AS72" s="7">
        <f>AS15+AS36+AS40+AS46+AS49+AS60+AS63+AS66+AS69</f>
        <v>10856.199999999999</v>
      </c>
      <c r="AT72" s="7"/>
      <c r="AU72" s="7"/>
      <c r="AV72" s="7"/>
      <c r="AW72" s="15" t="s">
        <v>123</v>
      </c>
    </row>
    <row r="73" spans="1:49" ht="15"/>
    <row r="74" spans="1:49" ht="11.25" customHeight="1">
      <c r="A74" s="23" t="s">
        <v>143</v>
      </c>
      <c r="B74" s="23"/>
      <c r="C74" s="23"/>
    </row>
    <row r="75" spans="1:49" ht="12.75" customHeight="1">
      <c r="A75" s="23" t="s">
        <v>144</v>
      </c>
      <c r="B75" s="23"/>
      <c r="C75" s="23" t="s">
        <v>145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2019-11-15T08:07:35Z</cp:lastPrinted>
  <dcterms:created xsi:type="dcterms:W3CDTF">2019-11-03T16:24:43Z</dcterms:created>
  <dcterms:modified xsi:type="dcterms:W3CDTF">2019-12-31T10:05:45Z</dcterms:modified>
</cp:coreProperties>
</file>